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X527\Danish Refugee Council\Somalia E-Filing - Purchase Agreements\2026\CO\RFP-SOM-CO-26-005 -Provision of Car Rental Services of Beletweyne and Baidoa\2. Solicitation Documents\"/>
    </mc:Choice>
  </mc:AlternateContent>
  <xr:revisionPtr revIDLastSave="23" documentId="13_ncr:1_{E14AE930-FEC4-4ADA-AB9B-97B46E160706}" xr6:coauthVersionLast="47" xr6:coauthVersionMax="47" xr10:uidLastSave="{DC78B4CB-D5E7-48C0-8550-D3B8A94A0029}"/>
  <bookViews>
    <workbookView xWindow="0" yWindow="0" windowWidth="19200" windowHeight="8070" xr2:uid="{00000000-000D-0000-FFFF-FFFF00000000}"/>
  </bookViews>
  <sheets>
    <sheet name="Annex A.2  Bid Form (Financial)" sheetId="2" r:id="rId1"/>
  </sheets>
  <definedNames>
    <definedName name="_xlnm.Print_Area" localSheetId="0">'Annex A.2  Bid Form (Financial)'!$A$1:$I$32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2" l="1"/>
  <c r="I20" i="2" s="1"/>
</calcChain>
</file>

<file path=xl/sharedStrings.xml><?xml version="1.0" encoding="utf-8"?>
<sst xmlns="http://schemas.openxmlformats.org/spreadsheetml/2006/main" count="91" uniqueCount="56">
  <si>
    <t xml:space="preserve">Annex A.2 - DRC FINANCIAL BID FORM FOR SERVICES
Lot 2 - Baidoa 
ITB Reference number: ITB-SOM-CO-26-009 </t>
  </si>
  <si>
    <t>Annex A.2-b Bid Form (Financial)</t>
  </si>
  <si>
    <t>DRC to complete</t>
  </si>
  <si>
    <t>Bidder to complete</t>
  </si>
  <si>
    <t>#</t>
  </si>
  <si>
    <t>Item/Milestone Required</t>
  </si>
  <si>
    <t>Specification</t>
  </si>
  <si>
    <t>Delivery Site</t>
  </si>
  <si>
    <t>Unit</t>
  </si>
  <si>
    <t xml:space="preserve">Estimated Quantity </t>
  </si>
  <si>
    <t>Quantity offered</t>
  </si>
  <si>
    <t>Unit Price</t>
  </si>
  <si>
    <t xml:space="preserve">Total Price </t>
  </si>
  <si>
    <r>
      <t xml:space="preserve">Monthly rent Land Cruiser's </t>
    </r>
    <r>
      <rPr>
        <sz val="11"/>
        <color theme="1"/>
        <rFont val="Calibri"/>
        <family val="2"/>
        <scheme val="minor"/>
      </rPr>
      <t xml:space="preserve">vehicles or Nissan Safari or any other brand with same specifications Body: Hard Top, min 8  seater and 5 doors (horizontal benches), </t>
    </r>
    <r>
      <rPr>
        <b/>
        <sz val="11"/>
        <color theme="1"/>
        <rFont val="Calibri"/>
        <family val="2"/>
        <scheme val="minor"/>
      </rPr>
      <t xml:space="preserve"> with driver and with fuel
(Driver should be from Baidoa District)</t>
    </r>
  </si>
  <si>
    <t>Land Cruiser's vehicles or any other brand with same specifications Body: Hard Top, min 8  seater and 5 doors (horizontal benches), Engine Type: Diesel OR Petrol, Engine Capacity: 3000 - 4400 cc,  Ground Clearance: minimum 20 cm up to 25 cm, Wheel drive: 4X4, Gear box: manual or automatic, Boot capacity: min 640 ltrs, AC: full option, Safety: Airbags / Seat belt - ALL SEATS MUST HAVE FUNCTIONAL SEAT BELT  Prices should include all maintenance and repair costs related with the vehicles</t>
  </si>
  <si>
    <t>Baidoa District</t>
  </si>
  <si>
    <t>Month</t>
  </si>
  <si>
    <r>
      <t xml:space="preserve">Daily rent Land Cruiser's </t>
    </r>
    <r>
      <rPr>
        <sz val="11"/>
        <color theme="1"/>
        <rFont val="Calibri"/>
        <family val="2"/>
        <scheme val="minor"/>
      </rPr>
      <t xml:space="preserve">vehicles or Nissan Safari or any other brand with same specifications Body: Hard Top, min 8  seater and 5 doors (horizontal benches), </t>
    </r>
    <r>
      <rPr>
        <b/>
        <sz val="11"/>
        <color theme="1"/>
        <rFont val="Calibri"/>
        <family val="2"/>
        <scheme val="minor"/>
      </rPr>
      <t xml:space="preserve"> with driver and with fuel
(Driver should be from Baidoa District)</t>
    </r>
  </si>
  <si>
    <t>Same as above</t>
  </si>
  <si>
    <t>Day</t>
  </si>
  <si>
    <r>
      <t xml:space="preserve">Monthly rent SUV </t>
    </r>
    <r>
      <rPr>
        <sz val="11"/>
        <color theme="1"/>
        <rFont val="Calibri"/>
        <family val="2"/>
        <scheme val="minor"/>
      </rPr>
      <t>vehicles equivalent to 'Toyota Prado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Baidoa District)</t>
    </r>
  </si>
  <si>
    <t>Body: Hard Top, 8 seater and 5 doors, Engine Type: Petrol or Diesel, Engine Capacity: 3000 - 4400 cc, Fuel:maximum mixed consumption (urban / extra-urban) as manufacture specification L/100=10, Ground Clearance: minimum 20 cm up to 25 cm, Wheel drive: 4X4, Gear box: manual or automatic. 
Full option, Safety: Airbags / Seat belt - ALL SEATS MUST HAVE FUNCTIONAL SEAT BELT - Prices should include all maintenance  and repair costs related with the vehicles</t>
  </si>
  <si>
    <r>
      <t xml:space="preserve">Daily rent SUV </t>
    </r>
    <r>
      <rPr>
        <sz val="11"/>
        <color theme="1"/>
        <rFont val="Calibri"/>
        <family val="2"/>
        <scheme val="minor"/>
      </rPr>
      <t>vehicles equivalent to 'Toyota Prado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Baidoa District)</t>
    </r>
  </si>
  <si>
    <r>
      <t>Monthly rent Pick up "Double Cabin"</t>
    </r>
    <r>
      <rPr>
        <sz val="11"/>
        <color theme="1"/>
        <rFont val="Calibri"/>
        <family val="2"/>
        <scheme val="minor"/>
      </rPr>
      <t xml:space="preserve"> vehicles equivalent to 'Toyota Hilux Double cabin pick up' or 'Nissan NP300'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Baidoa District)</t>
    </r>
  </si>
  <si>
    <t>Body: Hard Top, 5 seater and 4 doors, Engine Type: Diesel, Engine Capacity: 2400 - 2700 cc, Fuel:maximum mixed consumption (urban / extra-urban) as manufacture specification L/100=10, Ground Clearance: minimum 19 cm, Wheel drive: 4X4, Gear box: manual or automatic, Carrying capacity: min 1,000 kgs, AC: full option, Safety: Airbags / Seat belt - ALL SEATS MUST HAVE FUNCTIONAL SEAT BELT - Prices should include all maintenance  and repair costs related with the vehicles</t>
  </si>
  <si>
    <r>
      <t>Daily rent Pick up "Double Cabin"</t>
    </r>
    <r>
      <rPr>
        <sz val="11"/>
        <color theme="1"/>
        <rFont val="Calibri"/>
        <family val="2"/>
        <scheme val="minor"/>
      </rPr>
      <t xml:space="preserve"> vehicles equivalent to 'Toyota Hilux Double cabin pick up' or 'Nissan NP300'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Mogadishu Bandair Region, Afgooye and Balcad area)</t>
    </r>
  </si>
  <si>
    <r>
      <rPr>
        <b/>
        <sz val="11"/>
        <color rgb="FF000000"/>
        <rFont val="Calibri"/>
        <scheme val="minor"/>
      </rPr>
      <t xml:space="preserve">Monthly rent SUV </t>
    </r>
    <r>
      <rPr>
        <sz val="11"/>
        <color rgb="FF000000"/>
        <rFont val="Calibri"/>
        <scheme val="minor"/>
      </rPr>
      <t>vehicles equivalent to 'Toyota Surf or Nissan Pathfinder or any other brand with same specifications</t>
    </r>
    <r>
      <rPr>
        <b/>
        <sz val="11"/>
        <color rgb="FF000000"/>
        <rFont val="Calibri"/>
        <scheme val="minor"/>
      </rPr>
      <t xml:space="preserve"> with driver and with fuel
(Driver should be from Baidoa District)</t>
    </r>
  </si>
  <si>
    <r>
      <t xml:space="preserve">Daily rent SUV </t>
    </r>
    <r>
      <rPr>
        <sz val="11"/>
        <color theme="1"/>
        <rFont val="Calibri"/>
        <family val="2"/>
        <scheme val="minor"/>
      </rPr>
      <t>vehicles equivalent to 'Toyota Surf or Nissan Pathfinder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Baidoa District)</t>
    </r>
  </si>
  <si>
    <r>
      <rPr>
        <b/>
        <sz val="11"/>
        <color rgb="FF000000"/>
        <rFont val="Calibri"/>
        <scheme val="minor"/>
      </rPr>
      <t xml:space="preserve">Monthly rent Minivan </t>
    </r>
    <r>
      <rPr>
        <sz val="11"/>
        <color rgb="FF000000"/>
        <rFont val="Calibri"/>
        <scheme val="minor"/>
      </rPr>
      <t>vehicles equivalent to 'Toyota Noha mini bus or any other brand with same specifications</t>
    </r>
    <r>
      <rPr>
        <b/>
        <sz val="11"/>
        <color rgb="FF000000"/>
        <rFont val="Calibri"/>
        <scheme val="minor"/>
      </rPr>
      <t xml:space="preserve"> with driver and with fuel
(Driver should be from Baidoa District)</t>
    </r>
  </si>
  <si>
    <t>Body: Hard Top, 7 seater and 2 front doors and two back slide doors, Engine Type: Diesel, Engine Capacity: 1800 - 2700 cc, Fuel:maximum mixed consumption (urban / extra-urban) as manufacture specification L/100=10, Ground Clearance: minimum 17 cm up to 20 cm, Wheel drive: 2X4, Gear box: manual or automatic, AC: full option, Safety: Airbags / Seat belt - ALL SEATS MUST HAVE FUNCTIONAL SEAT BELT - Prices should include all maintenance  and repair costs related with the vehicles</t>
  </si>
  <si>
    <r>
      <rPr>
        <b/>
        <sz val="11"/>
        <color rgb="FF000000"/>
        <rFont val="Calibri"/>
        <scheme val="minor"/>
      </rPr>
      <t xml:space="preserve">Daily rent Minivan </t>
    </r>
    <r>
      <rPr>
        <sz val="11"/>
        <color rgb="FF000000"/>
        <rFont val="Calibri"/>
        <scheme val="minor"/>
      </rPr>
      <t>vehicles equivalent to 'Toyota Noha mini bus or any other brand with same specifications</t>
    </r>
    <r>
      <rPr>
        <b/>
        <sz val="11"/>
        <color rgb="FF000000"/>
        <rFont val="Calibri"/>
        <scheme val="minor"/>
      </rPr>
      <t xml:space="preserve"> with driver and with fuel
(Driver should be from Baidoa District)</t>
    </r>
  </si>
  <si>
    <r>
      <t xml:space="preserve">Monthly rent Saloon car </t>
    </r>
    <r>
      <rPr>
        <sz val="11"/>
        <color theme="1"/>
        <rFont val="Calibri"/>
        <family val="2"/>
        <scheme val="minor"/>
      </rPr>
      <t>Yaris or equivalent to 'Toyota corrola GLI' or Hunadai accent  'Nissan Sentra'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Baidoa District)</t>
    </r>
  </si>
  <si>
    <t>Toyota GLI/yaris or any other brand with same specifications Body: Hard Top, min 5  seater and 4 doors, Engine Type: Diesel OR Petrol, Engine Capacity: 1300 - 1800 cc,  Ground Clearance: minimum 17 cm up to 20 cm, Wheel drive: 2X4, Gear box: manual or automatic, Boot capacity: min 350 to 360  ltrs, AC: full option, Safety: Airbags / Seat belt - ALL SEATS MUST HAVE FUNCTIONAL SEAT BELT  Prices should include all maintenance and repair costs related with the vehicles</t>
  </si>
  <si>
    <r>
      <t xml:space="preserve">Daily rent Saloon car </t>
    </r>
    <r>
      <rPr>
        <sz val="11"/>
        <color theme="1"/>
        <rFont val="Calibri"/>
        <family val="2"/>
        <scheme val="minor"/>
      </rPr>
      <t>Yaris or equivalent to 'Toyota corrola GLI' or Hunadai accent  'Nissan Sentra'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Baidoa District)</t>
    </r>
  </si>
  <si>
    <r>
      <t xml:space="preserve">Monthly rent Land Cruiser's </t>
    </r>
    <r>
      <rPr>
        <sz val="11"/>
        <color theme="1"/>
        <rFont val="Calibri"/>
        <family val="2"/>
        <scheme val="minor"/>
      </rPr>
      <t xml:space="preserve">vehicles or Nissan Safari or any other brand with same specifications Body: Hard Top, min 8  seater and 5 doors (horizontal benches), </t>
    </r>
    <r>
      <rPr>
        <b/>
        <sz val="11"/>
        <color theme="1"/>
        <rFont val="Calibri"/>
        <family val="2"/>
        <scheme val="minor"/>
      </rPr>
      <t xml:space="preserve"> with driver and with fuel
(Driver should be from Qansaxdeere, Xudur, Dinsor &amp; Burhakaba Districts)</t>
    </r>
  </si>
  <si>
    <t>Qansaxdeere, Xudur, Dinsor &amp; Burhakaba</t>
  </si>
  <si>
    <r>
      <t xml:space="preserve">Monthly rent Minivan </t>
    </r>
    <r>
      <rPr>
        <sz val="11"/>
        <color theme="1"/>
        <rFont val="Calibri"/>
        <family val="2"/>
        <scheme val="minor"/>
      </rPr>
      <t>vehicles equivalent to 'Toyota Noha mini bus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Qansaxdeere, Xudur, Dinsor &amp; Burhakaba districts)</t>
    </r>
  </si>
  <si>
    <t>Total cost</t>
  </si>
  <si>
    <t>Sub-total</t>
  </si>
  <si>
    <t>Any other costs (please specify)</t>
  </si>
  <si>
    <t>Delivery Destination required:</t>
  </si>
  <si>
    <t>DRC Baidoa office, Baidoa district</t>
  </si>
  <si>
    <t>Delivery Destination offered:</t>
  </si>
  <si>
    <t>Minimum bid validity period required:</t>
  </si>
  <si>
    <t>90 days after closing of ITB</t>
  </si>
  <si>
    <t>Bid validity period offered:</t>
  </si>
  <si>
    <t>Currency of Tender:</t>
  </si>
  <si>
    <t>USD</t>
  </si>
  <si>
    <t>Currency of Bid:</t>
  </si>
  <si>
    <t>Additional comments to bidders:
This ITB is launched for the purpose of establishing a framework agreement with the supplier for Provision of Car Rental Services for DRC Somalia offices in Beletweyne and Baidoa Offices/areas for a period of 24 months with the possibility to be extended for another 12 months.
• The awarded bidder will be required to provide: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Copy of valid legal vehicle registration, ownership document’s (registration or power of attorney)
•Copy of valid driving License for the proposed driver
•Somalia ID Card of the proposed driver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</si>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</sst>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1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2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/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right"/>
    </xf>
    <xf numFmtId="0" fontId="3" fillId="2" borderId="12" xfId="0" applyFont="1" applyFill="1" applyBorder="1" applyAlignment="1">
      <alignment horizontal="right" wrapText="1"/>
    </xf>
    <xf numFmtId="0" fontId="3" fillId="2" borderId="30" xfId="0" applyFont="1" applyFill="1" applyBorder="1" applyAlignment="1">
      <alignment horizontal="right"/>
    </xf>
    <xf numFmtId="0" fontId="6" fillId="2" borderId="14" xfId="0" applyFont="1" applyFill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2" fontId="1" fillId="2" borderId="31" xfId="0" applyNumberFormat="1" applyFont="1" applyFill="1" applyBorder="1"/>
    <xf numFmtId="2" fontId="1" fillId="2" borderId="16" xfId="0" applyNumberFormat="1" applyFont="1" applyFill="1" applyBorder="1"/>
    <xf numFmtId="2" fontId="1" fillId="2" borderId="32" xfId="0" applyNumberFormat="1" applyFont="1" applyFill="1" applyBorder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9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2" borderId="22" xfId="0" applyFont="1" applyFill="1" applyBorder="1"/>
    <xf numFmtId="0" fontId="1" fillId="3" borderId="23" xfId="0" applyFont="1" applyFill="1" applyBorder="1"/>
    <xf numFmtId="0" fontId="10" fillId="0" borderId="12" xfId="0" applyFont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9" fillId="3" borderId="12" xfId="0" applyFont="1" applyFill="1" applyBorder="1" applyAlignment="1">
      <alignment vertical="center" wrapText="1"/>
    </xf>
    <xf numFmtId="0" fontId="6" fillId="3" borderId="12" xfId="0" applyFont="1" applyFill="1" applyBorder="1" applyAlignment="1">
      <alignment horizontal="left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3" fillId="3" borderId="12" xfId="1" applyNumberFormat="1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left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2" borderId="18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left" vertical="top" wrapText="1"/>
    </xf>
    <xf numFmtId="0" fontId="2" fillId="3" borderId="23" xfId="0" applyFont="1" applyFill="1" applyBorder="1" applyAlignment="1">
      <alignment horizontal="left" vertical="top" wrapText="1"/>
    </xf>
    <xf numFmtId="0" fontId="2" fillId="3" borderId="24" xfId="0" applyFont="1" applyFill="1" applyBorder="1" applyAlignment="1">
      <alignment horizontal="left" vertical="top" wrapText="1"/>
    </xf>
    <xf numFmtId="0" fontId="2" fillId="3" borderId="25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3" borderId="26" xfId="0" applyFont="1" applyFill="1" applyBorder="1" applyAlignment="1">
      <alignment horizontal="left" vertical="top" wrapText="1"/>
    </xf>
    <xf numFmtId="0" fontId="2" fillId="3" borderId="27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168063</xdr:colOff>
      <xdr:row>0</xdr:row>
      <xdr:rowOff>93146</xdr:rowOff>
    </xdr:from>
    <xdr:to>
      <xdr:col>1</xdr:col>
      <xdr:colOff>1226464</xdr:colOff>
      <xdr:row>0</xdr:row>
      <xdr:rowOff>660364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D44178-B38B-4003-90DF-AFC2B2B3B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108" y="93146"/>
          <a:ext cx="1058401" cy="5672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32"/>
  <sheetViews>
    <sheetView tabSelected="1" view="pageBreakPreview" topLeftCell="A26" zoomScale="89" zoomScaleNormal="89" zoomScaleSheetLayoutView="89" workbookViewId="0">
      <selection activeCell="D4" sqref="D4"/>
    </sheetView>
  </sheetViews>
  <sheetFormatPr defaultColWidth="8.85546875" defaultRowHeight="12.75"/>
  <cols>
    <col min="1" max="1" width="3.140625" style="1" customWidth="1"/>
    <col min="2" max="2" width="53.5703125" style="1" customWidth="1"/>
    <col min="3" max="3" width="51.42578125" style="1" customWidth="1"/>
    <col min="4" max="4" width="13.85546875" style="1" customWidth="1"/>
    <col min="5" max="6" width="10.42578125" style="1" customWidth="1"/>
    <col min="7" max="7" width="36.140625" style="1" customWidth="1"/>
    <col min="8" max="8" width="22.85546875" style="1" customWidth="1"/>
    <col min="9" max="9" width="17.42578125" style="1" customWidth="1"/>
    <col min="10" max="16384" width="8.85546875" style="1"/>
  </cols>
  <sheetData>
    <row r="1" spans="1:24" ht="54.95" customHeight="1">
      <c r="A1" s="23"/>
      <c r="B1" s="24"/>
      <c r="C1" s="32" t="s">
        <v>0</v>
      </c>
      <c r="D1" s="33"/>
      <c r="E1" s="33"/>
      <c r="F1" s="33"/>
      <c r="G1" s="33"/>
      <c r="H1" s="33"/>
      <c r="I1" s="19" t="s">
        <v>1</v>
      </c>
    </row>
    <row r="2" spans="1:24">
      <c r="A2" s="34" t="s">
        <v>2</v>
      </c>
      <c r="B2" s="35"/>
      <c r="C2" s="35"/>
      <c r="D2" s="36"/>
      <c r="E2" s="36"/>
      <c r="F2" s="37"/>
      <c r="G2" s="38" t="s">
        <v>3</v>
      </c>
      <c r="H2" s="39"/>
      <c r="I2" s="40"/>
    </row>
    <row r="3" spans="1:24" ht="25.5">
      <c r="A3" s="2" t="s">
        <v>4</v>
      </c>
      <c r="B3" s="3" t="s">
        <v>5</v>
      </c>
      <c r="C3" s="3" t="s">
        <v>6</v>
      </c>
      <c r="D3" s="11" t="s">
        <v>7</v>
      </c>
      <c r="E3" s="11" t="s">
        <v>8</v>
      </c>
      <c r="F3" s="4" t="s">
        <v>9</v>
      </c>
      <c r="G3" s="2" t="s">
        <v>10</v>
      </c>
      <c r="H3" s="3" t="s">
        <v>11</v>
      </c>
      <c r="I3" s="4" t="s">
        <v>12</v>
      </c>
    </row>
    <row r="4" spans="1:24" s="10" customFormat="1" ht="137.1" customHeight="1">
      <c r="A4" s="17">
        <v>1</v>
      </c>
      <c r="B4" s="20" t="s">
        <v>13</v>
      </c>
      <c r="C4" s="18" t="s">
        <v>14</v>
      </c>
      <c r="D4" s="9" t="s">
        <v>15</v>
      </c>
      <c r="E4" s="9" t="s">
        <v>16</v>
      </c>
      <c r="F4" s="22">
        <v>1</v>
      </c>
      <c r="I4" s="13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</row>
    <row r="5" spans="1:24" s="10" customFormat="1" ht="90" customHeight="1">
      <c r="A5" s="17">
        <v>2</v>
      </c>
      <c r="B5" s="20" t="s">
        <v>17</v>
      </c>
      <c r="C5" s="18" t="s">
        <v>18</v>
      </c>
      <c r="D5" s="9" t="s">
        <v>15</v>
      </c>
      <c r="E5" s="9" t="s">
        <v>19</v>
      </c>
      <c r="F5" s="22">
        <v>1</v>
      </c>
      <c r="I5" s="13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s="10" customFormat="1" ht="126.6" customHeight="1">
      <c r="A6" s="17">
        <v>3</v>
      </c>
      <c r="B6" s="20" t="s">
        <v>20</v>
      </c>
      <c r="C6" s="18" t="s">
        <v>21</v>
      </c>
      <c r="D6" s="9" t="s">
        <v>15</v>
      </c>
      <c r="E6" s="9" t="s">
        <v>16</v>
      </c>
      <c r="F6" s="22">
        <v>1</v>
      </c>
      <c r="I6" s="13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1:24" s="10" customFormat="1" ht="81.599999999999994" customHeight="1">
      <c r="A7" s="17">
        <v>4</v>
      </c>
      <c r="B7" s="20" t="s">
        <v>22</v>
      </c>
      <c r="C7" s="18" t="s">
        <v>18</v>
      </c>
      <c r="D7" s="9" t="s">
        <v>15</v>
      </c>
      <c r="E7" s="9" t="s">
        <v>19</v>
      </c>
      <c r="F7" s="22">
        <v>1</v>
      </c>
      <c r="I7" s="13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1:24" s="10" customFormat="1" ht="114.75">
      <c r="A8" s="17">
        <v>5</v>
      </c>
      <c r="B8" s="20" t="s">
        <v>23</v>
      </c>
      <c r="C8" s="18" t="s">
        <v>24</v>
      </c>
      <c r="D8" s="9" t="s">
        <v>15</v>
      </c>
      <c r="E8" s="9" t="s">
        <v>16</v>
      </c>
      <c r="F8" s="22">
        <v>1</v>
      </c>
      <c r="I8" s="13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</row>
    <row r="9" spans="1:24" s="10" customFormat="1" ht="87.6" customHeight="1">
      <c r="A9" s="17">
        <v>6</v>
      </c>
      <c r="B9" s="20" t="s">
        <v>25</v>
      </c>
      <c r="C9" s="18" t="s">
        <v>18</v>
      </c>
      <c r="D9" s="9" t="s">
        <v>15</v>
      </c>
      <c r="E9" s="9" t="s">
        <v>19</v>
      </c>
      <c r="F9" s="22">
        <v>1</v>
      </c>
      <c r="I9" s="13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</row>
    <row r="10" spans="1:24" s="10" customFormat="1" ht="126.95" customHeight="1">
      <c r="A10" s="17">
        <v>7</v>
      </c>
      <c r="B10" s="25" t="s">
        <v>26</v>
      </c>
      <c r="C10" s="18" t="s">
        <v>24</v>
      </c>
      <c r="D10" s="9" t="s">
        <v>15</v>
      </c>
      <c r="E10" s="9" t="s">
        <v>16</v>
      </c>
      <c r="F10" s="22">
        <v>1</v>
      </c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</row>
    <row r="11" spans="1:24" s="10" customFormat="1" ht="81.75" customHeight="1">
      <c r="A11" s="17">
        <v>8</v>
      </c>
      <c r="B11" s="20" t="s">
        <v>27</v>
      </c>
      <c r="C11" s="18" t="s">
        <v>18</v>
      </c>
      <c r="D11" s="9" t="s">
        <v>15</v>
      </c>
      <c r="E11" s="9" t="s">
        <v>19</v>
      </c>
      <c r="F11" s="22">
        <v>1</v>
      </c>
      <c r="I11" s="13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</row>
    <row r="12" spans="1:24" s="10" customFormat="1" ht="111" customHeight="1">
      <c r="A12" s="17">
        <v>9</v>
      </c>
      <c r="B12" s="25" t="s">
        <v>28</v>
      </c>
      <c r="C12" s="18" t="s">
        <v>29</v>
      </c>
      <c r="D12" s="9" t="s">
        <v>15</v>
      </c>
      <c r="E12" s="9" t="s">
        <v>16</v>
      </c>
      <c r="F12" s="22">
        <v>1</v>
      </c>
      <c r="I12" s="13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</row>
    <row r="13" spans="1:24" s="10" customFormat="1" ht="88.5" customHeight="1">
      <c r="A13" s="17">
        <v>10</v>
      </c>
      <c r="B13" s="25" t="s">
        <v>30</v>
      </c>
      <c r="C13" s="18" t="s">
        <v>18</v>
      </c>
      <c r="D13" s="9" t="s">
        <v>15</v>
      </c>
      <c r="E13" s="9" t="s">
        <v>19</v>
      </c>
      <c r="F13" s="22">
        <v>1</v>
      </c>
      <c r="I13" s="13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</row>
    <row r="14" spans="1:24" s="10" customFormat="1" ht="126.95" customHeight="1">
      <c r="A14" s="17">
        <v>11</v>
      </c>
      <c r="B14" s="21" t="s">
        <v>31</v>
      </c>
      <c r="C14" s="18" t="s">
        <v>32</v>
      </c>
      <c r="D14" s="9" t="s">
        <v>15</v>
      </c>
      <c r="E14" s="9" t="s">
        <v>16</v>
      </c>
      <c r="F14" s="22">
        <v>1</v>
      </c>
      <c r="I14" s="13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</row>
    <row r="15" spans="1:24" s="10" customFormat="1" ht="82.5" customHeight="1">
      <c r="A15" s="17">
        <v>12</v>
      </c>
      <c r="B15" s="21" t="s">
        <v>33</v>
      </c>
      <c r="C15" s="18" t="s">
        <v>18</v>
      </c>
      <c r="D15" s="9" t="s">
        <v>15</v>
      </c>
      <c r="E15" s="9" t="s">
        <v>19</v>
      </c>
      <c r="F15" s="22">
        <v>1</v>
      </c>
      <c r="I15" s="13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</row>
    <row r="16" spans="1:24" s="12" customFormat="1" ht="120" customHeight="1">
      <c r="A16" s="26">
        <v>13</v>
      </c>
      <c r="B16" s="27" t="s">
        <v>34</v>
      </c>
      <c r="C16" s="28" t="s">
        <v>14</v>
      </c>
      <c r="D16" s="29" t="s">
        <v>35</v>
      </c>
      <c r="E16" s="29" t="s">
        <v>19</v>
      </c>
      <c r="F16" s="30">
        <v>1</v>
      </c>
      <c r="G16" s="31"/>
      <c r="H16" s="10"/>
      <c r="I16" s="13"/>
    </row>
    <row r="17" spans="1:9" s="12" customFormat="1" ht="108.75" customHeight="1">
      <c r="A17" s="26">
        <v>14</v>
      </c>
      <c r="B17" s="27" t="s">
        <v>36</v>
      </c>
      <c r="C17" s="28" t="s">
        <v>29</v>
      </c>
      <c r="D17" s="29" t="s">
        <v>35</v>
      </c>
      <c r="E17" s="29" t="s">
        <v>19</v>
      </c>
      <c r="F17" s="30">
        <v>1</v>
      </c>
      <c r="G17" s="31"/>
      <c r="H17" s="10"/>
      <c r="I17" s="13"/>
    </row>
    <row r="18" spans="1:9">
      <c r="A18" s="41" t="s">
        <v>37</v>
      </c>
      <c r="B18" s="42"/>
      <c r="C18" s="42"/>
      <c r="D18" s="42"/>
      <c r="E18" s="42"/>
      <c r="F18" s="42"/>
      <c r="G18" s="42"/>
      <c r="H18" s="5" t="s">
        <v>38</v>
      </c>
      <c r="I18" s="14">
        <f>SUM(I4:I7)</f>
        <v>0</v>
      </c>
    </row>
    <row r="19" spans="1:9" ht="25.5">
      <c r="A19" s="41"/>
      <c r="B19" s="42"/>
      <c r="C19" s="42"/>
      <c r="D19" s="42"/>
      <c r="E19" s="42"/>
      <c r="F19" s="42"/>
      <c r="G19" s="42"/>
      <c r="H19" s="6" t="s">
        <v>39</v>
      </c>
      <c r="I19" s="15"/>
    </row>
    <row r="20" spans="1:9" ht="13.5" thickBot="1">
      <c r="A20" s="41"/>
      <c r="B20" s="42"/>
      <c r="C20" s="42"/>
      <c r="D20" s="42"/>
      <c r="E20" s="42"/>
      <c r="F20" s="42"/>
      <c r="G20" s="42"/>
      <c r="H20" s="7" t="s">
        <v>12</v>
      </c>
      <c r="I20" s="16">
        <f>I18+I19</f>
        <v>0</v>
      </c>
    </row>
    <row r="21" spans="1:9">
      <c r="A21" s="38" t="s">
        <v>2</v>
      </c>
      <c r="B21" s="39"/>
      <c r="C21" s="39"/>
      <c r="D21" s="39"/>
      <c r="E21" s="39"/>
      <c r="F21" s="39"/>
      <c r="G21" s="38" t="s">
        <v>3</v>
      </c>
      <c r="H21" s="39"/>
      <c r="I21" s="43"/>
    </row>
    <row r="22" spans="1:9" ht="32.1" customHeight="1">
      <c r="A22" s="44" t="s">
        <v>40</v>
      </c>
      <c r="B22" s="45"/>
      <c r="C22" s="46" t="s">
        <v>41</v>
      </c>
      <c r="D22" s="47"/>
      <c r="E22" s="47"/>
      <c r="F22" s="47"/>
      <c r="G22" s="8" t="s">
        <v>42</v>
      </c>
      <c r="H22" s="48"/>
      <c r="I22" s="49"/>
    </row>
    <row r="23" spans="1:9" ht="13.5">
      <c r="A23" s="44" t="s">
        <v>43</v>
      </c>
      <c r="B23" s="45"/>
      <c r="C23" s="46" t="s">
        <v>44</v>
      </c>
      <c r="D23" s="47"/>
      <c r="E23" s="47"/>
      <c r="F23" s="47"/>
      <c r="G23" s="8" t="s">
        <v>45</v>
      </c>
      <c r="H23" s="48"/>
      <c r="I23" s="49"/>
    </row>
    <row r="24" spans="1:9" ht="13.5" thickBot="1">
      <c r="A24" s="56" t="s">
        <v>46</v>
      </c>
      <c r="B24" s="57"/>
      <c r="C24" s="58" t="s">
        <v>47</v>
      </c>
      <c r="D24" s="59"/>
      <c r="E24" s="59"/>
      <c r="F24" s="60"/>
      <c r="G24" s="8" t="s">
        <v>48</v>
      </c>
      <c r="H24" s="61"/>
      <c r="I24" s="62"/>
    </row>
    <row r="25" spans="1:9" ht="24.95" customHeight="1">
      <c r="A25" s="63" t="s">
        <v>49</v>
      </c>
      <c r="B25" s="64"/>
      <c r="C25" s="64"/>
      <c r="D25" s="64"/>
      <c r="E25" s="64"/>
      <c r="F25" s="65"/>
      <c r="G25" s="8" t="s">
        <v>50</v>
      </c>
      <c r="H25" s="48"/>
      <c r="I25" s="49"/>
    </row>
    <row r="26" spans="1:9" ht="39" customHeight="1">
      <c r="A26" s="66"/>
      <c r="B26" s="67"/>
      <c r="C26" s="67"/>
      <c r="D26" s="67"/>
      <c r="E26" s="67"/>
      <c r="F26" s="68"/>
      <c r="G26" s="8" t="s">
        <v>51</v>
      </c>
      <c r="H26" s="48"/>
      <c r="I26" s="49"/>
    </row>
    <row r="27" spans="1:9" ht="22.5" customHeight="1">
      <c r="A27" s="66"/>
      <c r="B27" s="67"/>
      <c r="C27" s="67"/>
      <c r="D27" s="67"/>
      <c r="E27" s="67"/>
      <c r="F27" s="68"/>
      <c r="G27" s="8" t="s">
        <v>52</v>
      </c>
      <c r="H27" s="48"/>
      <c r="I27" s="49"/>
    </row>
    <row r="28" spans="1:9" ht="18.600000000000001" customHeight="1">
      <c r="A28" s="66"/>
      <c r="B28" s="67"/>
      <c r="C28" s="67"/>
      <c r="D28" s="67"/>
      <c r="E28" s="67"/>
      <c r="F28" s="68"/>
      <c r="G28" s="8" t="s">
        <v>53</v>
      </c>
      <c r="H28" s="48"/>
      <c r="I28" s="49"/>
    </row>
    <row r="29" spans="1:9" ht="45.95" customHeight="1">
      <c r="A29" s="66"/>
      <c r="B29" s="67"/>
      <c r="C29" s="67"/>
      <c r="D29" s="67"/>
      <c r="E29" s="67"/>
      <c r="F29" s="68"/>
      <c r="G29" s="8" t="s">
        <v>54</v>
      </c>
      <c r="H29" s="48"/>
      <c r="I29" s="49"/>
    </row>
    <row r="30" spans="1:9" ht="78.599999999999994" customHeight="1">
      <c r="A30" s="66"/>
      <c r="B30" s="67"/>
      <c r="C30" s="67"/>
      <c r="D30" s="67"/>
      <c r="E30" s="67"/>
      <c r="F30" s="67"/>
      <c r="G30" s="71" t="s">
        <v>55</v>
      </c>
      <c r="H30" s="50"/>
      <c r="I30" s="51"/>
    </row>
    <row r="31" spans="1:9" ht="24.6" customHeight="1">
      <c r="A31" s="66"/>
      <c r="B31" s="67"/>
      <c r="C31" s="67"/>
      <c r="D31" s="67"/>
      <c r="E31" s="67"/>
      <c r="F31" s="67"/>
      <c r="G31" s="71"/>
      <c r="H31" s="52"/>
      <c r="I31" s="53"/>
    </row>
    <row r="32" spans="1:9" ht="48" customHeight="1" thickBot="1">
      <c r="A32" s="69"/>
      <c r="B32" s="70"/>
      <c r="C32" s="70"/>
      <c r="D32" s="70"/>
      <c r="E32" s="70"/>
      <c r="F32" s="70"/>
      <c r="G32" s="72"/>
      <c r="H32" s="54"/>
      <c r="I32" s="55"/>
    </row>
  </sheetData>
  <protectedRanges>
    <protectedRange sqref="I19 C24 H26:I30 C1 H4:H17" name="Område1"/>
    <protectedRange sqref="D1:E1 D18:E21" name="Område1_3"/>
    <protectedRange sqref="C8:C9 B10:C15 B4:C7" name="Område1_1_4"/>
    <protectedRange sqref="E4:E15" name="Område1_1_2_2"/>
    <protectedRange sqref="B8:B9" name="Område1_1_1_2"/>
    <protectedRange sqref="A25" name="Område1_2"/>
    <protectedRange sqref="B16:C17" name="Område1_1_4_1"/>
    <protectedRange sqref="E16:E17" name="Område1_1_2_2_1"/>
  </protectedRanges>
  <mergeCells count="23">
    <mergeCell ref="H30:I32"/>
    <mergeCell ref="A24:B24"/>
    <mergeCell ref="C24:F24"/>
    <mergeCell ref="H24:I24"/>
    <mergeCell ref="H25:I25"/>
    <mergeCell ref="H26:I26"/>
    <mergeCell ref="H27:I27"/>
    <mergeCell ref="H28:I28"/>
    <mergeCell ref="H29:I29"/>
    <mergeCell ref="A25:F32"/>
    <mergeCell ref="G30:G32"/>
    <mergeCell ref="A22:B22"/>
    <mergeCell ref="C22:F22"/>
    <mergeCell ref="H22:I22"/>
    <mergeCell ref="A23:B23"/>
    <mergeCell ref="C23:F23"/>
    <mergeCell ref="H23:I23"/>
    <mergeCell ref="C1:H1"/>
    <mergeCell ref="A2:F2"/>
    <mergeCell ref="G2:I2"/>
    <mergeCell ref="A18:G20"/>
    <mergeCell ref="A21:F21"/>
    <mergeCell ref="G21:I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rowBreaks count="1" manualBreakCount="1">
    <brk id="9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331E9EBE50C468762E9F0CF940394" ma:contentTypeVersion="16" ma:contentTypeDescription="Create a new document." ma:contentTypeScope="" ma:versionID="a311a2a98212493873f93e42e4efb745">
  <xsd:schema xmlns:xsd="http://www.w3.org/2001/XMLSchema" xmlns:xs="http://www.w3.org/2001/XMLSchema" xmlns:p="http://schemas.microsoft.com/office/2006/metadata/properties" xmlns:ns2="f98e3f35-770d-4326-8376-0fa45df32893" xmlns:ns3="df39d53a-21ec-4f19-b819-c17052708e15" targetNamespace="http://schemas.microsoft.com/office/2006/metadata/properties" ma:root="true" ma:fieldsID="3bc9f4f49ce426b754931912319ea8a8" ns2:_="" ns3:_="">
    <xsd:import namespace="f98e3f35-770d-4326-8376-0fa45df32893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8e3f35-770d-4326-8376-0fa45df32893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8e3f35-770d-4326-8376-0fa45df32893">
      <Terms xmlns="http://schemas.microsoft.com/office/infopath/2007/PartnerControls"/>
    </lcf76f155ced4ddcb4097134ff3c332f>
    <TaxCatchAll xmlns="df39d53a-21ec-4f19-b819-c17052708e15" xsi:nil="true"/>
    <PADescription xmlns="f98e3f35-770d-4326-8376-0fa45df32893" xsi:nil="true"/>
  </documentManagement>
</p:properties>
</file>

<file path=customXml/itemProps1.xml><?xml version="1.0" encoding="utf-8"?>
<ds:datastoreItem xmlns:ds="http://schemas.openxmlformats.org/officeDocument/2006/customXml" ds:itemID="{61BF9F23-831D-4628-9941-8A2400C8F5ED}"/>
</file>

<file path=customXml/itemProps2.xml><?xml version="1.0" encoding="utf-8"?>
<ds:datastoreItem xmlns:ds="http://schemas.openxmlformats.org/officeDocument/2006/customXml" ds:itemID="{B5E33459-76E3-4F34-A734-9407017A0264}"/>
</file>

<file path=customXml/itemProps3.xml><?xml version="1.0" encoding="utf-8"?>
<ds:datastoreItem xmlns:ds="http://schemas.openxmlformats.org/officeDocument/2006/customXml" ds:itemID="{E31199FC-4F7B-41C4-BDF6-5AA173ED8E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Ludovic Cyrille Raphael Barra</dc:creator>
  <cp:keywords/>
  <dc:description/>
  <cp:lastModifiedBy>Mohamed Hussein Abdi</cp:lastModifiedBy>
  <cp:revision/>
  <dcterms:created xsi:type="dcterms:W3CDTF">2019-02-13T20:54:56Z</dcterms:created>
  <dcterms:modified xsi:type="dcterms:W3CDTF">2026-09-01T06:36:17Z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0x010100087331E9EBE50C468762E9F0CF940394</vt:lpwstr>
  </property>
  <property fmtid="{D5CDD505-2E9C-101B-9397-08002B2CF9AE}" pid="3" name="MediaServiceImageTags">
    <vt:lpwstr/>
  </property>
</Properties>
</file>